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57 Запчасти к мех.оборудованию\ЗК МСП СКС-2657\Приложение 7 Обоснование НМЦ\"/>
    </mc:Choice>
  </mc:AlternateContent>
  <bookViews>
    <workbookView xWindow="-240" yWindow="135" windowWidth="28800" windowHeight="88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18" i="3" l="1"/>
  <c r="L18" i="3"/>
  <c r="K18" i="3" l="1"/>
  <c r="AB18" i="3" s="1"/>
  <c r="AA18" i="3" l="1"/>
  <c r="AC18" i="3"/>
  <c r="AC19" i="3" s="1"/>
  <c r="AD18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<sst xmlns="http://schemas.openxmlformats.org/spreadsheetml/2006/main" count="89" uniqueCount="86">
  <si>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</si>
  <si>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</si>
  <si>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</si>
  <si>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</si>
  <si>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</si>
  <si>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</si>
  <si>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</si>
  <si>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</si>
  <si>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</si>
  <si>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</si>
  <si>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</si>
  <si>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</si>
  <si>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</si>
  <si>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</si>
  <si>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</si>
  <si>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</si>
  <si>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</si>
  <si>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</si>
  <si>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</si>
  <si>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</si>
  <si>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</si>
  <si>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</si>
  <si>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</si>
  <si>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</si>
  <si>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</si>
  <si>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</si>
  <si>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</si>
  <si>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</si>
  <si>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</si>
  <si>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</si>
  <si>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</si>
  <si>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</si>
  <si>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</si>
  <si>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</si>
  <si>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</si>
  <si>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</si>
  <si>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</si>
  <si>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</si>
  <si>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</si>
  <si>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</si>
  <si>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</si>
  <si>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</si>
  <si>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</si>
  <si>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</si>
  <si>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</si>
  <si>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</si>
  <si>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</si>
  <si>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</si>
  <si>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</si>
  <si>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</si>
  <si>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</si>
  <si>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</si>
  <si>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</si>
  <si>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</si>
  <si>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</si>
  <si>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</si>
  <si>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</si>
  <si>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</si>
  <si>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</si>
  <si>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</si>
  <si>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</si>
  <si>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</si>
  <si>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</si>
  <si>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</si>
  <si>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</si>
  <si>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</si>
  <si>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</si>
  <si>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</si>
  <si>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</si>
  <si>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</si>
  <si>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</si>
  <si>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</si>
  <si>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</si>
  <si>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</si>
  <si>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</si>
  <si>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</si>
  <si>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</si>
  <si>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</si>
  <si>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</si>
  <si>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ЕЛ000057</t>
  </si>
  <si>
    <t>Электропривод AUMA SA 10.2 к затвору Д 800</t>
  </si>
  <si>
    <t>ЕЛ</t>
  </si>
  <si>
    <t>Электроприводы</t>
  </si>
  <si>
    <t>Механическое оборудование</t>
  </si>
  <si>
    <t>Электропривод арматуры</t>
  </si>
  <si>
    <t>г. Самара, ул. Южное ш, 3А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</si>
</sst>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F17" sqref="AF17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9" t="s">
        <v>72</v>
      </c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1"/>
    </row>
    <row r="7" spans="1:30" s="6" customFormat="1" ht="19.5" customHeight="1" x14ac:dyDescent="0.2">
      <c r="C7" s="7" t="s">
        <v>34</v>
      </c>
      <c r="D7" s="59" t="s">
        <v>81</v>
      </c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1"/>
    </row>
    <row r="8" spans="1:30" s="6" customFormat="1" ht="19.5" customHeight="1" x14ac:dyDescent="0.2">
      <c r="C8" s="7" t="s">
        <v>25</v>
      </c>
      <c r="D8" s="59" t="s">
        <v>84</v>
      </c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1"/>
    </row>
    <row r="9" spans="1:30" s="6" customFormat="1" ht="19.5" customHeight="1" x14ac:dyDescent="0.2">
      <c r="C9" s="7" t="s">
        <v>24</v>
      </c>
      <c r="D9" s="59" t="s">
        <v>83</v>
      </c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1"/>
    </row>
    <row r="10" spans="1:30" s="6" customFormat="1" ht="19.5" customHeight="1" x14ac:dyDescent="0.2">
      <c r="C10" s="7" t="s">
        <v>9</v>
      </c>
      <c r="D10" s="59" t="s">
        <v>82</v>
      </c>
      <c r="E10" s="60"/>
      <c r="F10" s="60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1"/>
    </row>
    <row r="11" spans="1:30" s="6" customFormat="1" ht="27" customHeight="1" x14ac:dyDescent="0.2">
      <c r="C11" s="7" t="s">
        <v>10</v>
      </c>
      <c r="D11" s="59" t="s">
        <v>85</v>
      </c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1"/>
    </row>
    <row r="12" spans="1:30" s="6" customFormat="1" ht="45.75" customHeight="1" x14ac:dyDescent="0.2">
      <c r="C12" s="7" t="s">
        <v>23</v>
      </c>
      <c r="D12" s="59" t="s">
        <v>73</v>
      </c>
      <c r="E12" s="60"/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1"/>
    </row>
    <row r="13" spans="1:30" ht="16.5" customHeight="1" x14ac:dyDescent="0.2"/>
    <row r="14" spans="1:30" ht="25.5" customHeight="1" x14ac:dyDescent="0.2">
      <c r="A14" s="49" t="s">
        <v>6</v>
      </c>
      <c r="B14" s="46" t="s">
        <v>29</v>
      </c>
      <c r="C14" s="49" t="s">
        <v>1</v>
      </c>
      <c r="D14" s="46" t="s">
        <v>4</v>
      </c>
      <c r="E14" s="46" t="s">
        <v>61</v>
      </c>
      <c r="F14" s="49" t="s">
        <v>62</v>
      </c>
      <c r="G14" s="49"/>
      <c r="H14" s="49"/>
      <c r="I14" s="49"/>
      <c r="J14" s="46" t="s">
        <v>63</v>
      </c>
      <c r="K14" s="46" t="s">
        <v>66</v>
      </c>
      <c r="L14" s="57" t="s">
        <v>64</v>
      </c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4" t="s">
        <v>67</v>
      </c>
      <c r="AB14" s="46" t="s">
        <v>36</v>
      </c>
      <c r="AC14" s="46" t="s">
        <v>35</v>
      </c>
      <c r="AD14" s="62" t="s">
        <v>58</v>
      </c>
    </row>
    <row r="15" spans="1:30" ht="28.5" customHeight="1" x14ac:dyDescent="0.2">
      <c r="A15" s="49"/>
      <c r="B15" s="47"/>
      <c r="C15" s="49"/>
      <c r="D15" s="47"/>
      <c r="E15" s="47"/>
      <c r="F15" s="49" t="s">
        <v>22</v>
      </c>
      <c r="G15" s="49" t="s">
        <v>15</v>
      </c>
      <c r="H15" s="49" t="s">
        <v>16</v>
      </c>
      <c r="I15" s="49" t="s">
        <v>30</v>
      </c>
      <c r="J15" s="47"/>
      <c r="K15" s="47"/>
      <c r="L15" s="57" t="s">
        <v>59</v>
      </c>
      <c r="M15" s="58"/>
      <c r="N15" s="58"/>
      <c r="O15" s="58"/>
      <c r="P15" s="58"/>
      <c r="Q15" s="57" t="s">
        <v>65</v>
      </c>
      <c r="R15" s="58"/>
      <c r="S15" s="58"/>
      <c r="T15" s="58"/>
      <c r="U15" s="58"/>
      <c r="V15" s="49" t="s">
        <v>60</v>
      </c>
      <c r="W15" s="49"/>
      <c r="X15" s="49"/>
      <c r="Y15" s="49"/>
      <c r="Z15" s="49"/>
      <c r="AA15" s="55"/>
      <c r="AB15" s="47"/>
      <c r="AC15" s="47"/>
      <c r="AD15" s="63"/>
    </row>
    <row r="16" spans="1:30" ht="52.5" customHeight="1" x14ac:dyDescent="0.2">
      <c r="A16" s="49"/>
      <c r="B16" s="48"/>
      <c r="C16" s="49"/>
      <c r="D16" s="48"/>
      <c r="E16" s="48"/>
      <c r="F16" s="49"/>
      <c r="G16" s="49"/>
      <c r="H16" s="49"/>
      <c r="I16" s="49"/>
      <c r="J16" s="48"/>
      <c r="K16" s="48"/>
      <c r="L16" s="32" t="s">
        <v>11</v>
      </c>
      <c r="M16" s="32" t="s">
        <v>12</v>
      </c>
      <c r="N16" s="32" t="s">
        <v>13</v>
      </c>
      <c r="O16" s="32" t="s">
        <v>37</v>
      </c>
      <c r="P16" s="32" t="s">
        <v>38</v>
      </c>
      <c r="Q16" s="32" t="s">
        <v>17</v>
      </c>
      <c r="R16" s="32" t="s">
        <v>18</v>
      </c>
      <c r="S16" s="32" t="s">
        <v>26</v>
      </c>
      <c r="T16" s="32" t="s">
        <v>39</v>
      </c>
      <c r="U16" s="32" t="s">
        <v>40</v>
      </c>
      <c r="V16" s="32" t="s">
        <v>19</v>
      </c>
      <c r="W16" s="32" t="s">
        <v>20</v>
      </c>
      <c r="X16" s="32" t="s">
        <v>21</v>
      </c>
      <c r="Y16" s="32" t="s">
        <v>41</v>
      </c>
      <c r="Z16" s="32" t="s">
        <v>42</v>
      </c>
      <c r="AA16" s="56"/>
      <c r="AB16" s="48"/>
      <c r="AC16" s="48"/>
      <c r="AD16" s="64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44" t="s">
        <v>79</v>
      </c>
      <c r="C18" s="45" t="s">
        <v>80</v>
      </c>
      <c r="D18" s="18" t="s">
        <v>74</v>
      </c>
      <c r="E18" s="14">
        <v>1</v>
      </c>
      <c r="F18" s="39">
        <v>195918.75</v>
      </c>
      <c r="G18" s="14"/>
      <c r="H18" s="15"/>
      <c r="I18" s="15"/>
      <c r="J18" s="43">
        <v>1.0379</v>
      </c>
      <c r="K18" s="14">
        <f t="shared" ref="K18" si="0">IF(SUM(F18)=0,"",F18*J18)</f>
        <v>203344.07062500002</v>
      </c>
      <c r="L18" s="40">
        <f>305096.4/1.2</f>
        <v>254247.00000000003</v>
      </c>
      <c r="M18" s="40">
        <f>318795.68/1.2</f>
        <v>265663.06666666665</v>
      </c>
      <c r="N18" s="40"/>
      <c r="O18" s="40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>COUNTIF(K18:Z18,"&gt;0")</f>
        <v>3</v>
      </c>
      <c r="AB18" s="19">
        <f>CEILING(SUM(K18:Z18)/COUNTIF(K18:Z18,"&gt;0"),0.01)</f>
        <v>241084.72</v>
      </c>
      <c r="AC18" s="19">
        <f>AB18*E18</f>
        <v>241084.72</v>
      </c>
      <c r="AD18" s="38">
        <f>STDEV(K18:Z18)/AB18*100</f>
        <v>13.762398434362764</v>
      </c>
    </row>
    <row r="19" spans="1:30" ht="24" customHeight="1" x14ac:dyDescent="0.2">
      <c r="A19" s="33"/>
      <c r="B19" s="34"/>
      <c r="C19" s="66" t="s">
        <v>5</v>
      </c>
      <c r="D19" s="67"/>
      <c r="E19" s="67"/>
      <c r="F19" s="67"/>
      <c r="G19" s="67"/>
      <c r="H19" s="67"/>
      <c r="I19" s="67"/>
      <c r="J19" s="67"/>
      <c r="K19" s="67"/>
      <c r="L19" s="67"/>
      <c r="M19" s="67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6"/>
      <c r="AC19" s="36">
        <f>SUM(AC18:AC18)</f>
        <v>241084.72</v>
      </c>
      <c r="AD19" s="37"/>
    </row>
    <row r="20" spans="1:30" ht="13.5" customHeight="1" x14ac:dyDescent="0.2"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1"/>
    </row>
    <row r="21" spans="1:30" s="22" customFormat="1" ht="13.5" customHeight="1" x14ac:dyDescent="0.2">
      <c r="C21" s="22" t="s">
        <v>8</v>
      </c>
    </row>
    <row r="22" spans="1:30" s="22" customFormat="1" ht="15" customHeight="1" x14ac:dyDescent="0.2">
      <c r="C22" s="23" t="s">
        <v>31</v>
      </c>
    </row>
    <row r="23" spans="1:30" s="22" customFormat="1" ht="15" customHeight="1" x14ac:dyDescent="0.2">
      <c r="C23" s="23" t="s">
        <v>32</v>
      </c>
    </row>
    <row r="24" spans="1:30" s="22" customFormat="1" ht="15" customHeight="1" x14ac:dyDescent="0.2">
      <c r="C24" s="23" t="s">
        <v>33</v>
      </c>
    </row>
    <row r="25" spans="1:30" ht="13.5" customHeight="1" x14ac:dyDescent="0.2">
      <c r="L25" s="24"/>
    </row>
    <row r="26" spans="1:30" s="3" customFormat="1" ht="13.5" customHeight="1" x14ac:dyDescent="0.25">
      <c r="C26" s="25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41">
        <v>44918</v>
      </c>
      <c r="D28" s="26"/>
      <c r="E28" s="26"/>
      <c r="F28" s="50" t="s">
        <v>75</v>
      </c>
      <c r="G28" s="50"/>
      <c r="H28" s="50"/>
      <c r="I28" s="50"/>
      <c r="J28" s="50"/>
      <c r="K28" s="27"/>
      <c r="L28" s="50"/>
      <c r="M28" s="50"/>
      <c r="N28" s="50"/>
      <c r="O28" s="30"/>
      <c r="P28" s="30"/>
      <c r="Q28" s="1"/>
      <c r="R28" s="1"/>
      <c r="S28" s="1"/>
      <c r="T28" s="1"/>
      <c r="U28" s="1"/>
      <c r="V28" s="53" t="s">
        <v>76</v>
      </c>
      <c r="W28" s="50"/>
      <c r="X28" s="50"/>
      <c r="Y28" s="50"/>
      <c r="Z28" s="50"/>
      <c r="AA28" s="50"/>
      <c r="AB28" s="50"/>
      <c r="AC28" s="28"/>
    </row>
    <row r="29" spans="1:30" s="3" customFormat="1" ht="13.5" customHeight="1" x14ac:dyDescent="0.25">
      <c r="C29" s="29" t="s">
        <v>2</v>
      </c>
      <c r="D29" s="26"/>
      <c r="E29" s="26"/>
      <c r="F29" s="52" t="s">
        <v>27</v>
      </c>
      <c r="G29" s="52"/>
      <c r="H29" s="52"/>
      <c r="I29" s="52"/>
      <c r="J29" s="52"/>
      <c r="K29" s="1"/>
      <c r="L29" s="51" t="s">
        <v>7</v>
      </c>
      <c r="M29" s="51"/>
      <c r="N29" s="51"/>
      <c r="O29" s="30"/>
      <c r="P29" s="30"/>
      <c r="Q29" s="1"/>
      <c r="R29" s="1"/>
      <c r="S29" s="1"/>
      <c r="T29" s="1"/>
      <c r="U29" s="1"/>
      <c r="V29" s="52"/>
      <c r="W29" s="52"/>
      <c r="X29" s="52"/>
      <c r="Y29" s="52"/>
      <c r="Z29" s="52"/>
      <c r="AA29" s="52"/>
      <c r="AB29" s="52"/>
    </row>
    <row r="30" spans="1:30" ht="13.5" customHeight="1" x14ac:dyDescent="0.2">
      <c r="C30" s="31"/>
    </row>
    <row r="31" spans="1:30" ht="13.5" customHeight="1" x14ac:dyDescent="0.2">
      <c r="C31" s="25" t="s">
        <v>28</v>
      </c>
    </row>
    <row r="32" spans="1:30" ht="13.5" customHeight="1" x14ac:dyDescent="0.2"/>
    <row r="33" spans="3:30" x14ac:dyDescent="0.2">
      <c r="C33" s="42">
        <v>44918</v>
      </c>
      <c r="D33" s="26"/>
      <c r="E33" s="26"/>
      <c r="F33" s="50" t="s">
        <v>77</v>
      </c>
      <c r="G33" s="50"/>
      <c r="H33" s="50"/>
      <c r="I33" s="50"/>
      <c r="J33" s="50"/>
      <c r="K33" s="27"/>
      <c r="L33" s="50"/>
      <c r="M33" s="50"/>
      <c r="N33" s="50"/>
      <c r="O33" s="30"/>
      <c r="P33" s="30"/>
      <c r="V33" s="53" t="s">
        <v>78</v>
      </c>
      <c r="W33" s="50"/>
      <c r="X33" s="50"/>
      <c r="Y33" s="50"/>
      <c r="Z33" s="50"/>
      <c r="AA33" s="50"/>
      <c r="AB33" s="50"/>
    </row>
    <row r="34" spans="3:30" x14ac:dyDescent="0.2">
      <c r="C34" s="29" t="s">
        <v>2</v>
      </c>
      <c r="D34" s="26"/>
      <c r="E34" s="26"/>
      <c r="F34" s="52" t="s">
        <v>27</v>
      </c>
      <c r="G34" s="52"/>
      <c r="H34" s="52"/>
      <c r="I34" s="52"/>
      <c r="J34" s="52"/>
      <c r="L34" s="51" t="s">
        <v>7</v>
      </c>
      <c r="M34" s="51"/>
      <c r="N34" s="51"/>
      <c r="O34" s="30"/>
      <c r="P34" s="30"/>
      <c r="V34" s="52"/>
      <c r="W34" s="52"/>
      <c r="X34" s="52"/>
      <c r="Y34" s="52"/>
      <c r="Z34" s="52"/>
      <c r="AA34" s="52"/>
      <c r="AB34" s="52"/>
    </row>
    <row r="37" spans="3:30" x14ac:dyDescent="0.2">
      <c r="C37" s="25" t="s">
        <v>68</v>
      </c>
    </row>
    <row r="39" spans="3:30" x14ac:dyDescent="0.2"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 D8:AC8" name="Диапазон2"/>
    <protectedRange sqref="A18:C18 E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3:AB33"/>
    <mergeCell ref="V34:AB34"/>
    <mergeCell ref="L28:N28"/>
    <mergeCell ref="L29:N29"/>
    <mergeCell ref="F28:J28"/>
    <mergeCell ref="F29:J29"/>
    <mergeCell ref="V28:AB28"/>
    <mergeCell ref="V29:AB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2022-12-29T05:34:28Z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