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57 Запчасти к мех.оборудованию\ЗК МСП СКС-2657\Приложение 7 Обоснование НМЦ\"/>
    </mc:Choice>
  </mc:AlternateContent>
  <bookViews>
    <workbookView xWindow="-60" yWindow="-90" windowWidth="288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20" i="3" l="1"/>
  <c r="M19" i="3"/>
  <c r="M18" i="3"/>
  <c r="K18" i="3" l="1"/>
  <c r="AB18" i="3" s="1"/>
  <c r="AC18" i="3" s="1"/>
  <c r="AA18" i="3"/>
  <c r="K19" i="3"/>
  <c r="AB19" i="3"/>
  <c r="AA19" i="3"/>
  <c r="AD18" i="3" l="1"/>
  <c r="AD19" i="3"/>
  <c r="AC19" i="3"/>
  <c r="K20" i="3"/>
  <c r="AB20" i="3" s="1"/>
  <c r="AA20" i="3" l="1"/>
  <c r="AC20" i="3"/>
  <c r="AC21" i="3" s="1"/>
  <c r="AD20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<sst xmlns="http://schemas.openxmlformats.org/spreadsheetml/2006/main" count="95" uniqueCount="89">
  <si>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</si>
  <si>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</si>
  <si>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</si>
  <si>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</si>
  <si>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</si>
  <si>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</si>
  <si>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</si>
  <si>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</si>
  <si>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</si>
  <si>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</si>
  <si>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</si>
  <si>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</si>
  <si>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</si>
  <si>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</si>
  <si>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</si>
  <si>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</si>
  <si>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</si>
  <si>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</si>
  <si>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</si>
  <si>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</si>
  <si>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</si>
  <si>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</si>
  <si>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</si>
  <si>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</si>
  <si>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</si>
  <si>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</si>
  <si>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</si>
  <si>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</si>
  <si>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</si>
  <si>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</si>
  <si>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</si>
  <si>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</si>
  <si>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</si>
  <si>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</si>
  <si>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</si>
  <si>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</si>
  <si>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</si>
  <si>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</si>
  <si>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</si>
  <si>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</si>
  <si>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</si>
  <si>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</si>
  <si>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</si>
  <si>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</si>
  <si>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</si>
  <si>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</si>
  <si>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</si>
  <si>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</si>
  <si>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</si>
  <si>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</si>
  <si>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</si>
  <si>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</si>
  <si>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</si>
  <si>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</si>
  <si>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</si>
  <si>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</si>
  <si>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</si>
  <si>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</si>
  <si>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</si>
  <si>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</si>
  <si>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</si>
  <si>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</si>
  <si>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</si>
  <si>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</si>
  <si>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</si>
  <si>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</si>
  <si>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</si>
  <si>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</si>
  <si>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</si>
  <si>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</si>
  <si>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</si>
  <si>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</si>
  <si>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</si>
  <si>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</si>
  <si>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</si>
  <si>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</si>
  <si>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</si>
  <si>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</si>
  <si>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</si>
  <si>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</si>
  <si>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</si>
  <si>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ЕН</t>
  </si>
  <si>
    <t>Оборудование грузоподъемное</t>
  </si>
  <si>
    <t>ЕН000005</t>
  </si>
  <si>
    <t>ЕН000008</t>
  </si>
  <si>
    <t>ЕН000009</t>
  </si>
  <si>
    <t>Лебедка барабаная Сорокин 4,5 (0,45т-10м)</t>
  </si>
  <si>
    <t>Лебедка ручная г/п 1 тн.; трос - 100 м</t>
  </si>
  <si>
    <t>Лебедка ручная барабанная г/п 1 тн. Длина каната 10м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</si>
</sst>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1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I28" sqref="AI28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9" t="s">
        <v>72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1"/>
    </row>
    <row r="7" spans="1:30" s="6" customFormat="1" ht="19.5" customHeight="1" x14ac:dyDescent="0.2">
      <c r="C7" s="7" t="s">
        <v>34</v>
      </c>
      <c r="D7" s="59" t="s">
        <v>81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1"/>
    </row>
    <row r="8" spans="1:30" s="6" customFormat="1" ht="19.5" customHeight="1" x14ac:dyDescent="0.2">
      <c r="C8" s="7" t="s">
        <v>25</v>
      </c>
      <c r="D8" s="59" t="s">
        <v>82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1"/>
    </row>
    <row r="9" spans="1:30" s="6" customFormat="1" ht="19.5" customHeight="1" x14ac:dyDescent="0.2">
      <c r="C9" s="7" t="s">
        <v>24</v>
      </c>
      <c r="D9" s="59" t="s">
        <v>80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1"/>
    </row>
    <row r="10" spans="1:30" s="6" customFormat="1" ht="19.5" customHeight="1" x14ac:dyDescent="0.2">
      <c r="C10" s="7" t="s">
        <v>9</v>
      </c>
      <c r="D10" s="59" t="s">
        <v>82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1"/>
    </row>
    <row r="11" spans="1:30" s="6" customFormat="1" ht="27" customHeight="1" x14ac:dyDescent="0.2">
      <c r="C11" s="7" t="s">
        <v>10</v>
      </c>
      <c r="D11" s="59" t="s">
        <v>73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1"/>
    </row>
    <row r="12" spans="1:30" s="6" customFormat="1" ht="45.75" customHeight="1" x14ac:dyDescent="0.2">
      <c r="C12" s="7" t="s">
        <v>23</v>
      </c>
      <c r="D12" s="59" t="s">
        <v>74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1"/>
    </row>
    <row r="13" spans="1:30" ht="16.5" customHeight="1" x14ac:dyDescent="0.2"/>
    <row r="14" spans="1:30" ht="33.75" customHeight="1" x14ac:dyDescent="0.2">
      <c r="A14" s="49" t="s">
        <v>6</v>
      </c>
      <c r="B14" s="46" t="s">
        <v>29</v>
      </c>
      <c r="C14" s="49" t="s">
        <v>1</v>
      </c>
      <c r="D14" s="46" t="s">
        <v>4</v>
      </c>
      <c r="E14" s="46" t="s">
        <v>61</v>
      </c>
      <c r="F14" s="49" t="s">
        <v>62</v>
      </c>
      <c r="G14" s="49"/>
      <c r="H14" s="49"/>
      <c r="I14" s="49"/>
      <c r="J14" s="46" t="s">
        <v>63</v>
      </c>
      <c r="K14" s="46" t="s">
        <v>66</v>
      </c>
      <c r="L14" s="57" t="s">
        <v>64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4" t="s">
        <v>67</v>
      </c>
      <c r="AB14" s="46" t="s">
        <v>36</v>
      </c>
      <c r="AC14" s="46" t="s">
        <v>35</v>
      </c>
      <c r="AD14" s="62" t="s">
        <v>58</v>
      </c>
    </row>
    <row r="15" spans="1:30" ht="28.5" customHeight="1" x14ac:dyDescent="0.2">
      <c r="A15" s="49"/>
      <c r="B15" s="47"/>
      <c r="C15" s="49"/>
      <c r="D15" s="47"/>
      <c r="E15" s="47"/>
      <c r="F15" s="49" t="s">
        <v>22</v>
      </c>
      <c r="G15" s="49" t="s">
        <v>15</v>
      </c>
      <c r="H15" s="49" t="s">
        <v>16</v>
      </c>
      <c r="I15" s="49" t="s">
        <v>30</v>
      </c>
      <c r="J15" s="47"/>
      <c r="K15" s="47"/>
      <c r="L15" s="57" t="s">
        <v>59</v>
      </c>
      <c r="M15" s="58"/>
      <c r="N15" s="58"/>
      <c r="O15" s="58"/>
      <c r="P15" s="58"/>
      <c r="Q15" s="57" t="s">
        <v>65</v>
      </c>
      <c r="R15" s="58"/>
      <c r="S15" s="58"/>
      <c r="T15" s="58"/>
      <c r="U15" s="58"/>
      <c r="V15" s="49" t="s">
        <v>60</v>
      </c>
      <c r="W15" s="49"/>
      <c r="X15" s="49"/>
      <c r="Y15" s="49"/>
      <c r="Z15" s="49"/>
      <c r="AA15" s="55"/>
      <c r="AB15" s="47"/>
      <c r="AC15" s="47"/>
      <c r="AD15" s="63"/>
    </row>
    <row r="16" spans="1:30" ht="52.5" customHeight="1" x14ac:dyDescent="0.2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56"/>
      <c r="AB16" s="48"/>
      <c r="AC16" s="48"/>
      <c r="AD16" s="64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 x14ac:dyDescent="0.2">
      <c r="A18" s="13">
        <v>1</v>
      </c>
      <c r="B18" s="14" t="s">
        <v>83</v>
      </c>
      <c r="C18" s="45" t="s">
        <v>86</v>
      </c>
      <c r="D18" s="19" t="s">
        <v>75</v>
      </c>
      <c r="E18" s="15">
        <v>1</v>
      </c>
      <c r="F18" s="40"/>
      <c r="G18" s="15"/>
      <c r="H18" s="16"/>
      <c r="I18" s="16"/>
      <c r="J18" s="44">
        <v>1.04</v>
      </c>
      <c r="K18" s="15" t="str">
        <f t="shared" ref="K18:K19" si="0">IF(SUM(F18)=0,"",F18*J18)</f>
        <v/>
      </c>
      <c r="L18" s="41">
        <v>6748.65</v>
      </c>
      <c r="M18" s="41">
        <f>7800/1.2</f>
        <v>6500</v>
      </c>
      <c r="N18" s="41"/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19" si="1">COUNTIF(K18:Z18,"&gt;0")</f>
        <v>2</v>
      </c>
      <c r="AB18" s="20">
        <f t="shared" ref="AB18:AB19" si="2">CEILING(SUM(K18:Z18)/COUNTIF(K18:Z18,"&gt;0"),0.01)</f>
        <v>6624.33</v>
      </c>
      <c r="AC18" s="20">
        <f t="shared" ref="AC18:AC19" si="3">AB18*E18</f>
        <v>6624.33</v>
      </c>
      <c r="AD18" s="39">
        <f t="shared" ref="AD18:AD19" si="4">STDEV(K18:Z18)/AB18*100</f>
        <v>2.6541869312373447</v>
      </c>
    </row>
    <row r="19" spans="1:30" s="12" customFormat="1" ht="33" customHeight="1" x14ac:dyDescent="0.2">
      <c r="A19" s="13">
        <v>2</v>
      </c>
      <c r="B19" s="14" t="s">
        <v>84</v>
      </c>
      <c r="C19" s="45" t="s">
        <v>87</v>
      </c>
      <c r="D19" s="19" t="s">
        <v>75</v>
      </c>
      <c r="E19" s="15">
        <v>15</v>
      </c>
      <c r="F19" s="40"/>
      <c r="G19" s="15"/>
      <c r="H19" s="16"/>
      <c r="I19" s="16"/>
      <c r="J19" s="44">
        <v>1.04</v>
      </c>
      <c r="K19" s="15" t="str">
        <f t="shared" si="0"/>
        <v/>
      </c>
      <c r="L19" s="41">
        <v>96770.7</v>
      </c>
      <c r="M19" s="41">
        <f>111800/1.2</f>
        <v>93166.666666666672</v>
      </c>
      <c r="N19" s="41"/>
      <c r="O19" s="41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2</v>
      </c>
      <c r="AB19" s="20">
        <f t="shared" si="2"/>
        <v>94968.69</v>
      </c>
      <c r="AC19" s="20">
        <f t="shared" si="3"/>
        <v>1424530.35</v>
      </c>
      <c r="AD19" s="39">
        <f t="shared" si="4"/>
        <v>2.6834490500209607</v>
      </c>
    </row>
    <row r="20" spans="1:30" ht="54" customHeight="1" x14ac:dyDescent="0.2">
      <c r="A20" s="13">
        <v>3</v>
      </c>
      <c r="B20" s="14" t="s">
        <v>85</v>
      </c>
      <c r="C20" s="45" t="s">
        <v>88</v>
      </c>
      <c r="D20" s="19" t="s">
        <v>75</v>
      </c>
      <c r="E20" s="15">
        <v>1</v>
      </c>
      <c r="F20" s="40"/>
      <c r="G20" s="15"/>
      <c r="H20" s="16"/>
      <c r="I20" s="16"/>
      <c r="J20" s="44">
        <v>1.04</v>
      </c>
      <c r="K20" s="15" t="str">
        <f t="shared" ref="K20" si="5">IF(SUM(F20)=0,"",F20*J20)</f>
        <v/>
      </c>
      <c r="L20" s="41">
        <v>11473.65</v>
      </c>
      <c r="M20" s="41">
        <f>13300/1.2</f>
        <v>11083.333333333334</v>
      </c>
      <c r="N20" s="41"/>
      <c r="O20" s="41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>COUNTIF(K20:Z20,"&gt;0")</f>
        <v>2</v>
      </c>
      <c r="AB20" s="20">
        <f>CEILING(SUM(K20:Z20)/COUNTIF(K20:Z20,"&gt;0"),0.01)</f>
        <v>11278.5</v>
      </c>
      <c r="AC20" s="20">
        <f>AB20*E20</f>
        <v>11278.5</v>
      </c>
      <c r="AD20" s="39">
        <f>STDEV(K20:Z20)/AB20*100</f>
        <v>2.4470945764962417</v>
      </c>
    </row>
    <row r="21" spans="1:30" ht="24" customHeight="1" x14ac:dyDescent="0.2">
      <c r="A21" s="34"/>
      <c r="B21" s="35"/>
      <c r="C21" s="66" t="s">
        <v>5</v>
      </c>
      <c r="D21" s="67"/>
      <c r="E21" s="67"/>
      <c r="F21" s="67"/>
      <c r="G21" s="67"/>
      <c r="H21" s="67"/>
      <c r="I21" s="67"/>
      <c r="J21" s="67"/>
      <c r="K21" s="67"/>
      <c r="L21" s="67"/>
      <c r="M21" s="67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7"/>
      <c r="AC21" s="37">
        <f>SUM(AC18:AC20)</f>
        <v>1442433.1800000002</v>
      </c>
      <c r="AD21" s="38"/>
    </row>
    <row r="22" spans="1:30" ht="13.5" customHeight="1" x14ac:dyDescent="0.2"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2"/>
    </row>
    <row r="23" spans="1:30" s="23" customFormat="1" ht="13.5" customHeight="1" x14ac:dyDescent="0.2">
      <c r="C23" s="23" t="s">
        <v>8</v>
      </c>
    </row>
    <row r="24" spans="1:30" s="23" customFormat="1" ht="15" customHeight="1" x14ac:dyDescent="0.2">
      <c r="C24" s="24" t="s">
        <v>31</v>
      </c>
    </row>
    <row r="25" spans="1:30" s="23" customFormat="1" ht="15" customHeight="1" x14ac:dyDescent="0.2">
      <c r="C25" s="24" t="s">
        <v>32</v>
      </c>
    </row>
    <row r="26" spans="1:30" s="23" customFormat="1" ht="15" customHeight="1" x14ac:dyDescent="0.2">
      <c r="C26" s="24" t="s">
        <v>33</v>
      </c>
    </row>
    <row r="27" spans="1:30" ht="13.5" customHeight="1" x14ac:dyDescent="0.2">
      <c r="L27" s="25"/>
    </row>
    <row r="28" spans="1:30" s="3" customFormat="1" ht="13.5" customHeight="1" x14ac:dyDescent="0.25">
      <c r="C28" s="26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 x14ac:dyDescent="0.25"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3.5" customHeight="1" x14ac:dyDescent="0.25">
      <c r="C30" s="42">
        <v>44918</v>
      </c>
      <c r="D30" s="27"/>
      <c r="E30" s="27"/>
      <c r="F30" s="50" t="s">
        <v>76</v>
      </c>
      <c r="G30" s="50"/>
      <c r="H30" s="50"/>
      <c r="I30" s="50"/>
      <c r="J30" s="50"/>
      <c r="K30" s="28"/>
      <c r="L30" s="50"/>
      <c r="M30" s="50"/>
      <c r="N30" s="50"/>
      <c r="O30" s="31"/>
      <c r="P30" s="31"/>
      <c r="Q30" s="1"/>
      <c r="R30" s="1"/>
      <c r="S30" s="1"/>
      <c r="T30" s="1"/>
      <c r="U30" s="1"/>
      <c r="V30" s="53" t="s">
        <v>77</v>
      </c>
      <c r="W30" s="50"/>
      <c r="X30" s="50"/>
      <c r="Y30" s="50"/>
      <c r="Z30" s="50"/>
      <c r="AA30" s="50"/>
      <c r="AB30" s="50"/>
      <c r="AC30" s="29"/>
    </row>
    <row r="31" spans="1:30" s="3" customFormat="1" ht="13.5" customHeight="1" x14ac:dyDescent="0.25">
      <c r="C31" s="30" t="s">
        <v>2</v>
      </c>
      <c r="D31" s="27"/>
      <c r="E31" s="27"/>
      <c r="F31" s="52" t="s">
        <v>27</v>
      </c>
      <c r="G31" s="52"/>
      <c r="H31" s="52"/>
      <c r="I31" s="52"/>
      <c r="J31" s="52"/>
      <c r="K31" s="1"/>
      <c r="L31" s="51" t="s">
        <v>7</v>
      </c>
      <c r="M31" s="51"/>
      <c r="N31" s="51"/>
      <c r="O31" s="31"/>
      <c r="P31" s="31"/>
      <c r="Q31" s="1"/>
      <c r="R31" s="1"/>
      <c r="S31" s="1"/>
      <c r="T31" s="1"/>
      <c r="U31" s="1"/>
      <c r="V31" s="52"/>
      <c r="W31" s="52"/>
      <c r="X31" s="52"/>
      <c r="Y31" s="52"/>
      <c r="Z31" s="52"/>
      <c r="AA31" s="52"/>
      <c r="AB31" s="52"/>
    </row>
    <row r="32" spans="1:30" ht="13.5" customHeight="1" x14ac:dyDescent="0.2">
      <c r="C32" s="32"/>
    </row>
    <row r="33" spans="3:30" ht="13.5" customHeight="1" x14ac:dyDescent="0.2">
      <c r="C33" s="26" t="s">
        <v>28</v>
      </c>
    </row>
    <row r="34" spans="3:30" ht="13.5" customHeight="1" x14ac:dyDescent="0.2"/>
    <row r="35" spans="3:30" x14ac:dyDescent="0.2">
      <c r="C35" s="43">
        <v>44918</v>
      </c>
      <c r="D35" s="27"/>
      <c r="E35" s="27"/>
      <c r="F35" s="50" t="s">
        <v>78</v>
      </c>
      <c r="G35" s="50"/>
      <c r="H35" s="50"/>
      <c r="I35" s="50"/>
      <c r="J35" s="50"/>
      <c r="K35" s="28"/>
      <c r="L35" s="50"/>
      <c r="M35" s="50"/>
      <c r="N35" s="50"/>
      <c r="O35" s="31"/>
      <c r="P35" s="31"/>
      <c r="V35" s="53" t="s">
        <v>79</v>
      </c>
      <c r="W35" s="50"/>
      <c r="X35" s="50"/>
      <c r="Y35" s="50"/>
      <c r="Z35" s="50"/>
      <c r="AA35" s="50"/>
      <c r="AB35" s="50"/>
    </row>
    <row r="36" spans="3:30" x14ac:dyDescent="0.2">
      <c r="C36" s="30" t="s">
        <v>2</v>
      </c>
      <c r="D36" s="27"/>
      <c r="E36" s="27"/>
      <c r="F36" s="52" t="s">
        <v>27</v>
      </c>
      <c r="G36" s="52"/>
      <c r="H36" s="52"/>
      <c r="I36" s="52"/>
      <c r="J36" s="52"/>
      <c r="L36" s="51" t="s">
        <v>7</v>
      </c>
      <c r="M36" s="51"/>
      <c r="N36" s="51"/>
      <c r="O36" s="31"/>
      <c r="P36" s="31"/>
      <c r="V36" s="52"/>
      <c r="W36" s="52"/>
      <c r="X36" s="52"/>
      <c r="Y36" s="52"/>
      <c r="Z36" s="52"/>
      <c r="AA36" s="52"/>
      <c r="AB36" s="52"/>
    </row>
    <row r="39" spans="3:30" x14ac:dyDescent="0.2">
      <c r="C39" s="26" t="s">
        <v>68</v>
      </c>
    </row>
    <row r="41" spans="3:30" x14ac:dyDescent="0.2"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C20 E18:E20" name="Диапазон3"/>
    <protectedRange sqref="P18:Z20" name="Диапазон4"/>
    <protectedRange sqref="C30 F30 L30 L35 F35 C35" name="Диапазон5"/>
    <protectedRange sqref="D24:AC26" name="Диапазон6"/>
    <protectedRange sqref="V1" name="Диапазон8_1"/>
    <protectedRange sqref="C24:C26" name="Диапазон6_1"/>
    <protectedRange sqref="L18:O20" name="Диапазон4_1"/>
    <protectedRange sqref="D18:D20" name="Диапазон3_2"/>
    <protectedRange sqref="G18:I20" name="Диапазон3_4"/>
    <protectedRange sqref="F18:F20" name="Диапазон3_3_1"/>
  </protectedRanges>
  <mergeCells count="42"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5:AB35"/>
    <mergeCell ref="V36:AB36"/>
    <mergeCell ref="L30:N30"/>
    <mergeCell ref="L31:N31"/>
    <mergeCell ref="F30:J30"/>
    <mergeCell ref="F31:J31"/>
    <mergeCell ref="V30:AB30"/>
    <mergeCell ref="V31:AB31"/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2022-12-29T05:36:13Z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