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57 Запчасти к мех.оборудованию\ЗК МСП СКС-2657\Приложение 7 Обоснование НМЦ\"/>
    </mc:Choice>
  </mc:AlternateContent>
  <bookViews>
    <workbookView xWindow="0" yWindow="351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K18" i="3"/>
  <c r="M18" i="3"/>
  <c r="AA18" i="3" l="1"/>
  <c r="AC18" i="3" l="1"/>
  <c r="AC19" i="3" s="1"/>
  <c r="AD18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<sst xmlns="http://schemas.openxmlformats.org/spreadsheetml/2006/main" count="89" uniqueCount="85">
  <si>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</si>
  <si>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</si>
  <si>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</si>
  <si>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</si>
  <si>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</si>
  <si>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</si>
  <si>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</si>
  <si>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</si>
  <si>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</si>
  <si>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</si>
  <si>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</si>
  <si>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</si>
  <si>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</si>
  <si>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</si>
  <si>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</si>
  <si>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</si>
  <si>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</si>
  <si>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</si>
  <si>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</si>
  <si>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</si>
  <si>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</si>
  <si>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</si>
  <si>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</si>
  <si>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</si>
  <si>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</si>
  <si>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</si>
  <si>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</si>
  <si>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</si>
  <si>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</si>
  <si>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</si>
  <si>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</si>
  <si>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</si>
  <si>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</si>
  <si>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</si>
  <si>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</si>
  <si>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</si>
  <si>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</si>
  <si>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</si>
  <si>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</si>
  <si>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</si>
  <si>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</si>
  <si>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</si>
  <si>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</si>
  <si>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</si>
  <si>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</si>
  <si>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</si>
  <si>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</si>
  <si>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</si>
  <si>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</si>
  <si>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</si>
  <si>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</si>
  <si>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</si>
  <si>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</si>
  <si>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</si>
  <si>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</si>
  <si>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</si>
  <si>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</si>
  <si>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</si>
  <si>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</si>
  <si>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</si>
  <si>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</si>
  <si>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</si>
  <si>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</si>
  <si>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</si>
  <si>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</si>
  <si>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</si>
  <si>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</si>
  <si>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</si>
  <si>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</si>
  <si>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</si>
  <si>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</si>
  <si>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</si>
  <si>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</si>
  <si>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</si>
  <si>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</si>
  <si>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</si>
  <si>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</si>
  <si>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</si>
  <si>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</si>
  <si>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</si>
  <si>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</si>
  <si>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ЕМ</t>
  </si>
  <si>
    <t>Вентилятор для вентиляции колодцев марка ВСП-500М</t>
  </si>
  <si>
    <t>ЕМ000052</t>
  </si>
  <si>
    <t>Вентиляция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</si>
</sst>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G16" sqref="AG16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9" t="s">
        <v>72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 ht="19.5" customHeight="1" x14ac:dyDescent="0.2">
      <c r="C7" s="7" t="s">
        <v>34</v>
      </c>
      <c r="D7" s="59" t="s">
        <v>81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 ht="19.5" customHeight="1" x14ac:dyDescent="0.2">
      <c r="C8" s="7" t="s">
        <v>25</v>
      </c>
      <c r="D8" s="59" t="s">
        <v>84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 ht="19.5" customHeight="1" x14ac:dyDescent="0.2">
      <c r="C9" s="7" t="s">
        <v>24</v>
      </c>
      <c r="D9" s="59" t="s">
        <v>80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9.5" customHeight="1" x14ac:dyDescent="0.2">
      <c r="C10" s="7" t="s">
        <v>9</v>
      </c>
      <c r="D10" s="59" t="s">
        <v>82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7" customHeight="1" x14ac:dyDescent="0.2">
      <c r="C11" s="7" t="s">
        <v>10</v>
      </c>
      <c r="D11" s="59" t="s">
        <v>73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45.75" customHeight="1" x14ac:dyDescent="0.2">
      <c r="C12" s="7" t="s">
        <v>23</v>
      </c>
      <c r="D12" s="59" t="s">
        <v>74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3" spans="1:30" ht="16.5" customHeight="1" x14ac:dyDescent="0.2"/>
    <row r="14" spans="1:30" ht="33.75" customHeight="1" x14ac:dyDescent="0.2">
      <c r="A14" s="49" t="s">
        <v>6</v>
      </c>
      <c r="B14" s="46" t="s">
        <v>29</v>
      </c>
      <c r="C14" s="49" t="s">
        <v>1</v>
      </c>
      <c r="D14" s="46" t="s">
        <v>4</v>
      </c>
      <c r="E14" s="46" t="s">
        <v>61</v>
      </c>
      <c r="F14" s="49" t="s">
        <v>62</v>
      </c>
      <c r="G14" s="49"/>
      <c r="H14" s="49"/>
      <c r="I14" s="49"/>
      <c r="J14" s="46" t="s">
        <v>63</v>
      </c>
      <c r="K14" s="46" t="s">
        <v>66</v>
      </c>
      <c r="L14" s="57" t="s">
        <v>64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4" t="s">
        <v>67</v>
      </c>
      <c r="AB14" s="46" t="s">
        <v>36</v>
      </c>
      <c r="AC14" s="46" t="s">
        <v>35</v>
      </c>
      <c r="AD14" s="62" t="s">
        <v>58</v>
      </c>
    </row>
    <row r="15" spans="1:30" ht="28.5" customHeight="1" x14ac:dyDescent="0.2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30</v>
      </c>
      <c r="J15" s="47"/>
      <c r="K15" s="47"/>
      <c r="L15" s="57" t="s">
        <v>59</v>
      </c>
      <c r="M15" s="58"/>
      <c r="N15" s="58"/>
      <c r="O15" s="58"/>
      <c r="P15" s="58"/>
      <c r="Q15" s="57" t="s">
        <v>65</v>
      </c>
      <c r="R15" s="58"/>
      <c r="S15" s="58"/>
      <c r="T15" s="58"/>
      <c r="U15" s="58"/>
      <c r="V15" s="49" t="s">
        <v>60</v>
      </c>
      <c r="W15" s="49"/>
      <c r="X15" s="49"/>
      <c r="Y15" s="49"/>
      <c r="Z15" s="49"/>
      <c r="AA15" s="55"/>
      <c r="AB15" s="47"/>
      <c r="AC15" s="47"/>
      <c r="AD15" s="63"/>
    </row>
    <row r="16" spans="1:30" ht="52.5" customHeight="1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6"/>
      <c r="AB16" s="48"/>
      <c r="AC16" s="48"/>
      <c r="AD16" s="64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83</v>
      </c>
      <c r="C18" s="15" t="s">
        <v>82</v>
      </c>
      <c r="D18" s="20" t="s">
        <v>75</v>
      </c>
      <c r="E18" s="16">
        <v>5</v>
      </c>
      <c r="F18" s="41"/>
      <c r="G18" s="16"/>
      <c r="H18" s="17"/>
      <c r="I18" s="17"/>
      <c r="J18" s="45">
        <v>1.0093000000000001</v>
      </c>
      <c r="K18" s="16" t="str">
        <f>IF(SUM(F18)=0,"",F18*J18)</f>
        <v/>
      </c>
      <c r="L18" s="42">
        <v>32818.19</v>
      </c>
      <c r="M18" s="42">
        <f>38820/1.2</f>
        <v>32350</v>
      </c>
      <c r="N18" s="42"/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2</v>
      </c>
      <c r="AB18" s="21">
        <f>CEILING(SUM(K18:Z18)/COUNTIF(K18:Z18,"&gt;0"),0.01)</f>
        <v>32584.100000000002</v>
      </c>
      <c r="AC18" s="21">
        <f>AB18*E18</f>
        <v>162920.5</v>
      </c>
      <c r="AD18" s="40">
        <f>STDEV(K18:Z18)/AB18*100</f>
        <v>1.0160180084265986</v>
      </c>
    </row>
    <row r="19" spans="1:30" ht="24" customHeight="1" x14ac:dyDescent="0.2">
      <c r="A19" s="35"/>
      <c r="B19" s="36"/>
      <c r="C19" s="66" t="s">
        <v>5</v>
      </c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162920.5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3">
        <v>44914</v>
      </c>
      <c r="D28" s="28"/>
      <c r="E28" s="28"/>
      <c r="F28" s="50" t="s">
        <v>76</v>
      </c>
      <c r="G28" s="50"/>
      <c r="H28" s="50"/>
      <c r="I28" s="50"/>
      <c r="J28" s="50"/>
      <c r="K28" s="29"/>
      <c r="L28" s="50"/>
      <c r="M28" s="50"/>
      <c r="N28" s="50"/>
      <c r="O28" s="32"/>
      <c r="P28" s="32"/>
      <c r="Q28" s="1"/>
      <c r="R28" s="1"/>
      <c r="S28" s="1"/>
      <c r="T28" s="1"/>
      <c r="U28" s="1"/>
      <c r="V28" s="53" t="s">
        <v>77</v>
      </c>
      <c r="W28" s="50"/>
      <c r="X28" s="50"/>
      <c r="Y28" s="50"/>
      <c r="Z28" s="50"/>
      <c r="AA28" s="50"/>
      <c r="AB28" s="50"/>
      <c r="AC28" s="30"/>
    </row>
    <row r="29" spans="1:30" s="3" customFormat="1" ht="13.5" customHeight="1" x14ac:dyDescent="0.25">
      <c r="C29" s="31" t="s">
        <v>2</v>
      </c>
      <c r="D29" s="28"/>
      <c r="E29" s="28"/>
      <c r="F29" s="52" t="s">
        <v>27</v>
      </c>
      <c r="G29" s="52"/>
      <c r="H29" s="52"/>
      <c r="I29" s="52"/>
      <c r="J29" s="52"/>
      <c r="K29" s="1"/>
      <c r="L29" s="51" t="s">
        <v>7</v>
      </c>
      <c r="M29" s="51"/>
      <c r="N29" s="51"/>
      <c r="O29" s="32"/>
      <c r="P29" s="32"/>
      <c r="Q29" s="1"/>
      <c r="R29" s="1"/>
      <c r="S29" s="1"/>
      <c r="T29" s="1"/>
      <c r="U29" s="1"/>
      <c r="V29" s="52"/>
      <c r="W29" s="52"/>
      <c r="X29" s="52"/>
      <c r="Y29" s="52"/>
      <c r="Z29" s="52"/>
      <c r="AA29" s="52"/>
      <c r="AB29" s="52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4">
        <v>44914</v>
      </c>
      <c r="D33" s="28"/>
      <c r="E33" s="28"/>
      <c r="F33" s="50" t="s">
        <v>78</v>
      </c>
      <c r="G33" s="50"/>
      <c r="H33" s="50"/>
      <c r="I33" s="50"/>
      <c r="J33" s="50"/>
      <c r="K33" s="29"/>
      <c r="L33" s="50"/>
      <c r="M33" s="50"/>
      <c r="N33" s="50"/>
      <c r="O33" s="32"/>
      <c r="P33" s="32"/>
      <c r="V33" s="53" t="s">
        <v>79</v>
      </c>
      <c r="W33" s="50"/>
      <c r="X33" s="50"/>
      <c r="Y33" s="50"/>
      <c r="Z33" s="50"/>
      <c r="AA33" s="50"/>
      <c r="AB33" s="50"/>
    </row>
    <row r="34" spans="3:30" x14ac:dyDescent="0.2">
      <c r="C34" s="31" t="s">
        <v>2</v>
      </c>
      <c r="D34" s="28"/>
      <c r="E34" s="28"/>
      <c r="F34" s="52" t="s">
        <v>27</v>
      </c>
      <c r="G34" s="52"/>
      <c r="H34" s="52"/>
      <c r="I34" s="52"/>
      <c r="J34" s="52"/>
      <c r="L34" s="51" t="s">
        <v>7</v>
      </c>
      <c r="M34" s="51"/>
      <c r="N34" s="51"/>
      <c r="O34" s="32"/>
      <c r="P34" s="32"/>
      <c r="V34" s="52"/>
      <c r="W34" s="52"/>
      <c r="X34" s="52"/>
      <c r="Y34" s="52"/>
      <c r="Z34" s="52"/>
      <c r="AA34" s="52"/>
      <c r="AB34" s="52"/>
    </row>
    <row r="37" spans="3:30" x14ac:dyDescent="0.2">
      <c r="C37" s="27" t="s">
        <v>68</v>
      </c>
    </row>
    <row r="39" spans="3:30" x14ac:dyDescent="0.2">
      <c r="C39" s="50"/>
      <c r="D39" s="50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18 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2022-12-29T05:35:48Z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