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showInkAnnotation="0" autoCompressPictures="0" defaultThemeVersion="124226"/>
  <mc:AlternateContent xmlns:mc="http://schemas.openxmlformats.org/markup-compatibility/2006">
    <mc:Choice Requires="x15">
      <x15ac:absPath xmlns:x15ac="http://schemas.microsoft.com/office/spreadsheetml/2010/11/ac" url="R:\ООК\ООК 2022 СКС\СКС-2657 Запчасти к мех.оборудованию\ЗК МСП СКС-2657\Приложение 7 Обоснование НМЦ\"/>
    </mc:Choice>
  </mc:AlternateContent>
  <bookViews>
    <workbookView xWindow="120" yWindow="0" windowWidth="28800" windowHeight="931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Обоснование!$A$1:$AD$41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52511" refMode="R1C1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AB18" i="3" l="1"/>
  <c r="M18" i="3"/>
  <c r="K18" i="3" l="1"/>
  <c r="AA18" i="3"/>
  <c r="AC18" i="3" l="1"/>
  <c r="AD18" i="3"/>
  <c r="AC19" i="3"/>
</calcChain>
</file>

<file path=xl/comments1.xml><?xml version="1.0" encoding="utf-8"?>
<comments xmlns="http://schemas.openxmlformats.org/spreadsheetml/2006/main">
  <authors>
    <author>Бычкова Оксана Николаевна</author>
  </authors>
  <commentList>
    <comment ref="Q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</commentList>
</comments>
</file>

<file path=xl/sharedStrings.xml><?xml version="1.0" encoding="utf-8"?>
<sst xmlns="http://schemas.openxmlformats.org/spreadsheetml/2006/main" count="89" uniqueCount="86">
  <si>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</si>
  <si>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</si>
  <si>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</si>
  <si>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</si>
  <si>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</si>
  <si>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</si>
  <si>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</si>
  <si>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</si>
  <si>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</si>
  <si>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</si>
  <si>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</si>
  <si>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</si>
  <si>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</si>
  <si>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</si>
  <si>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</si>
  <si>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</si>
  <si>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</si>
  <si>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</si>
  <si>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</si>
  <si>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</si>
  <si>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</si>
  <si>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</si>
  <si>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</si>
  <si>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</si>
  <si>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</si>
  <si>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</si>
  <si>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</si>
  <si>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должность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</si>
  <si>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</si>
  <si>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</si>
  <si>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</si>
  <si>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</si>
  <si>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</si>
  <si>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</si>
  <si>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</si>
  <si>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</si>
  <si>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</si>
  <si>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</si>
  <si>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</si>
  <si>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</si>
  <si>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</si>
  <si>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</si>
  <si>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</si>
  <si>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</si>
  <si>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</si>
  <si>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</si>
  <si>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</si>
  <si>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</si>
  <si>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</si>
  <si>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</si>
  <si>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</si>
  <si>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</si>
  <si>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</si>
  <si>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</si>
  <si>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</si>
  <si>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</si>
  <si>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</si>
  <si>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</si>
  <si>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</si>
  <si>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</si>
  <si>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</si>
  <si>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</si>
  <si>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t>Источник № 1 "Цены текущих договоров _______ года"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</si>
  <si>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_____г. к уровню цен _____г.</t>
    </r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</si>
  <si>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</si>
  <si>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</si>
  <si>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</si>
  <si>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</si>
  <si>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</si>
  <si>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</si>
  <si>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</si>
  <si>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</si>
  <si>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</si>
  <si>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С учетом транспортных затрат</t>
  </si>
  <si>
    <t>шт</t>
  </si>
  <si>
    <t>Инженер</t>
  </si>
  <si>
    <t>Захаров Д.В.</t>
  </si>
  <si>
    <t>Начальник УМТС</t>
  </si>
  <si>
    <t>Аблякимов Р.Э,</t>
  </si>
  <si>
    <t>Оборудование механическое</t>
  </si>
  <si>
    <t>ЕК</t>
  </si>
  <si>
    <t>Запасные части к мех оборудованию</t>
  </si>
  <si>
    <t>Аэраторы</t>
  </si>
  <si>
    <t>г. Самара, ул. Обувная, 136</t>
  </si>
  <si>
    <t>Аэратор дисковый мембранный</t>
  </si>
  <si>
    <t>ЕК001231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</si>
</sst>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  <numFmt numFmtId="168" formatCode="#,##0.0000"/>
  </numFmts>
  <fonts count="19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6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</cellStyleXfs>
  <cellXfs count="68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left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8" fillId="0" borderId="0" xfId="0" applyFont="1" applyFill="1" applyAlignment="1">
      <alignment horizontal="center"/>
    </xf>
    <xf numFmtId="0" fontId="10" fillId="0" borderId="1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0" fontId="10" fillId="0" borderId="5" xfId="0" applyFont="1" applyFill="1" applyBorder="1" applyAlignment="1">
      <alignment horizontal="right" vertical="center" wrapText="1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4" fontId="6" fillId="2" borderId="2" xfId="0" applyNumberFormat="1" applyFont="1" applyFill="1" applyBorder="1" applyAlignment="1">
      <alignment horizontal="center" vertical="center" wrapText="1"/>
    </xf>
    <xf numFmtId="166" fontId="6" fillId="2" borderId="1" xfId="32" applyNumberFormat="1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14" fontId="8" fillId="0" borderId="8" xfId="0" applyNumberFormat="1" applyFont="1" applyFill="1" applyBorder="1" applyAlignment="1">
      <alignment horizontal="center"/>
    </xf>
    <xf numFmtId="168" fontId="8" fillId="0" borderId="2" xfId="0" applyNumberFormat="1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</cellXfs>
  <cellStyles count="36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69669</xdr:colOff>
      <xdr:row>17</xdr:row>
      <xdr:rowOff>435156</xdr:rowOff>
    </xdr:from>
    <xdr:to>
      <xdr:col>29</xdr:col>
      <xdr:colOff>2995</xdr:colOff>
      <xdr:row>17</xdr:row>
      <xdr:rowOff>435400</xdr:rowOff>
    </xdr:to>
    <xdr:pic>
      <xdr:nvPicPr>
        <xdr:cNvPr id="10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7851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4;&#1077;&#1087;&#1072;&#1088;&#1090;&#1072;&#1084;&#1077;&#1085;&#1090;&#1099;\&#1044;&#1077;&#1087;.%20&#1047;&#1072;&#1082;&#1091;&#1087;&#1086;&#1082;\&#1042;&#1085;&#1091;&#1090;&#1088;&#1077;&#1085;&#1085;&#1080;&#1077;\&#1050;&#1086;&#1085;&#1082;&#1091;&#1088;&#1089;&#1099;\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Documents%20and%20Settings\dipe7\&#1052;&#1086;&#1080;%20&#1076;&#1086;&#1082;&#1091;&#1084;&#1077;&#1085;&#1090;&#1099;\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 refreshError="1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 refreshError="1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D39"/>
  <sheetViews>
    <sheetView tabSelected="1" view="pageBreakPreview" zoomScale="70" zoomScaleNormal="70" zoomScaleSheetLayoutView="70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AG17" sqref="AG17"/>
    </sheetView>
  </sheetViews>
  <sheetFormatPr defaultColWidth="8.85546875" defaultRowHeight="12.75" x14ac:dyDescent="0.2"/>
  <cols>
    <col min="1" max="1" width="4.42578125" style="1" customWidth="1"/>
    <col min="2" max="2" width="10" style="1" customWidth="1"/>
    <col min="3" max="3" width="38.570312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4.7109375" style="1" customWidth="1"/>
    <col min="10" max="10" width="14.42578125" style="1" customWidth="1"/>
    <col min="11" max="11" width="27.5703125" style="1" customWidth="1"/>
    <col min="12" max="14" width="12.7109375" style="1" customWidth="1"/>
    <col min="15" max="26" width="12.7109375" style="1" hidden="1" customWidth="1"/>
    <col min="27" max="27" width="14.7109375" style="1" customWidth="1"/>
    <col min="28" max="28" width="12" style="1" customWidth="1"/>
    <col min="29" max="29" width="12.85546875" style="1" customWidth="1"/>
    <col min="30" max="30" width="14.28515625" style="1" customWidth="1"/>
    <col min="31" max="16384" width="8.85546875" style="1"/>
  </cols>
  <sheetData>
    <row r="1" spans="1:30" ht="15.75" hidden="1" x14ac:dyDescent="0.2">
      <c r="V1" s="2"/>
      <c r="AA1" s="1" t="s">
        <v>69</v>
      </c>
    </row>
    <row r="2" spans="1:30" ht="15.75" hidden="1" x14ac:dyDescent="0.2">
      <c r="V2" s="2"/>
      <c r="AA2" s="1" t="s">
        <v>70</v>
      </c>
    </row>
    <row r="3" spans="1:30" ht="15.75" hidden="1" x14ac:dyDescent="0.2">
      <c r="V3" s="2"/>
      <c r="AA3" s="1" t="s">
        <v>71</v>
      </c>
    </row>
    <row r="4" spans="1:30" ht="16.5" customHeight="1" x14ac:dyDescent="0.25">
      <c r="C4" s="53"/>
      <c r="D4" s="53"/>
      <c r="E4" s="53"/>
      <c r="F4" s="53"/>
      <c r="G4" s="53"/>
      <c r="H4" s="53"/>
      <c r="I4" s="53"/>
      <c r="J4" s="53"/>
      <c r="K4" s="53"/>
      <c r="L4" s="53"/>
      <c r="M4" s="53"/>
      <c r="N4" s="53"/>
      <c r="O4" s="53"/>
      <c r="P4" s="53"/>
      <c r="Q4" s="53"/>
      <c r="R4" s="53"/>
      <c r="S4" s="53"/>
      <c r="T4" s="53"/>
      <c r="U4" s="53"/>
      <c r="V4" s="53"/>
      <c r="W4" s="53"/>
      <c r="X4" s="53"/>
      <c r="Y4" s="53"/>
      <c r="Z4" s="53"/>
      <c r="AA4" s="53"/>
      <c r="AB4" s="53"/>
      <c r="AC4" s="53"/>
    </row>
    <row r="5" spans="1:30" ht="15.75" customHeight="1" x14ac:dyDescent="0.2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 ht="19.5" customHeight="1" x14ac:dyDescent="0.2">
      <c r="C6" s="7" t="s">
        <v>14</v>
      </c>
      <c r="D6" s="56" t="s">
        <v>72</v>
      </c>
      <c r="E6" s="57"/>
      <c r="F6" s="57"/>
      <c r="G6" s="57"/>
      <c r="H6" s="57"/>
      <c r="I6" s="57"/>
      <c r="J6" s="57"/>
      <c r="K6" s="57"/>
      <c r="L6" s="57"/>
      <c r="M6" s="57"/>
      <c r="N6" s="57"/>
      <c r="O6" s="57"/>
      <c r="P6" s="57"/>
      <c r="Q6" s="57"/>
      <c r="R6" s="57"/>
      <c r="S6" s="57"/>
      <c r="T6" s="57"/>
      <c r="U6" s="57"/>
      <c r="V6" s="57"/>
      <c r="W6" s="57"/>
      <c r="X6" s="57"/>
      <c r="Y6" s="57"/>
      <c r="Z6" s="57"/>
      <c r="AA6" s="57"/>
      <c r="AB6" s="57"/>
      <c r="AC6" s="58"/>
    </row>
    <row r="7" spans="1:30" s="6" customFormat="1" ht="19.5" customHeight="1" x14ac:dyDescent="0.2">
      <c r="C7" s="7" t="s">
        <v>34</v>
      </c>
      <c r="D7" s="56" t="s">
        <v>80</v>
      </c>
      <c r="E7" s="57"/>
      <c r="F7" s="57"/>
      <c r="G7" s="57"/>
      <c r="H7" s="57"/>
      <c r="I7" s="57"/>
      <c r="J7" s="57"/>
      <c r="K7" s="57"/>
      <c r="L7" s="57"/>
      <c r="M7" s="57"/>
      <c r="N7" s="57"/>
      <c r="O7" s="57"/>
      <c r="P7" s="57"/>
      <c r="Q7" s="57"/>
      <c r="R7" s="57"/>
      <c r="S7" s="57"/>
      <c r="T7" s="57"/>
      <c r="U7" s="57"/>
      <c r="V7" s="57"/>
      <c r="W7" s="57"/>
      <c r="X7" s="57"/>
      <c r="Y7" s="57"/>
      <c r="Z7" s="57"/>
      <c r="AA7" s="57"/>
      <c r="AB7" s="57"/>
      <c r="AC7" s="58"/>
    </row>
    <row r="8" spans="1:30" s="6" customFormat="1" ht="19.5" customHeight="1" x14ac:dyDescent="0.2">
      <c r="C8" s="7" t="s">
        <v>25</v>
      </c>
      <c r="D8" s="56" t="s">
        <v>81</v>
      </c>
      <c r="E8" s="57"/>
      <c r="F8" s="57"/>
      <c r="G8" s="57"/>
      <c r="H8" s="57"/>
      <c r="I8" s="57"/>
      <c r="J8" s="57"/>
      <c r="K8" s="57"/>
      <c r="L8" s="57"/>
      <c r="M8" s="57"/>
      <c r="N8" s="57"/>
      <c r="O8" s="57"/>
      <c r="P8" s="57"/>
      <c r="Q8" s="57"/>
      <c r="R8" s="57"/>
      <c r="S8" s="57"/>
      <c r="T8" s="57"/>
      <c r="U8" s="57"/>
      <c r="V8" s="57"/>
      <c r="W8" s="57"/>
      <c r="X8" s="57"/>
      <c r="Y8" s="57"/>
      <c r="Z8" s="57"/>
      <c r="AA8" s="57"/>
      <c r="AB8" s="57"/>
      <c r="AC8" s="58"/>
    </row>
    <row r="9" spans="1:30" s="6" customFormat="1" ht="19.5" customHeight="1" x14ac:dyDescent="0.2">
      <c r="C9" s="7" t="s">
        <v>24</v>
      </c>
      <c r="D9" s="56" t="s">
        <v>79</v>
      </c>
      <c r="E9" s="57"/>
      <c r="F9" s="57"/>
      <c r="G9" s="57"/>
      <c r="H9" s="57"/>
      <c r="I9" s="57"/>
      <c r="J9" s="57"/>
      <c r="K9" s="57"/>
      <c r="L9" s="57"/>
      <c r="M9" s="57"/>
      <c r="N9" s="57"/>
      <c r="O9" s="57"/>
      <c r="P9" s="57"/>
      <c r="Q9" s="57"/>
      <c r="R9" s="57"/>
      <c r="S9" s="57"/>
      <c r="T9" s="57"/>
      <c r="U9" s="57"/>
      <c r="V9" s="57"/>
      <c r="W9" s="57"/>
      <c r="X9" s="57"/>
      <c r="Y9" s="57"/>
      <c r="Z9" s="57"/>
      <c r="AA9" s="57"/>
      <c r="AB9" s="57"/>
      <c r="AC9" s="58"/>
    </row>
    <row r="10" spans="1:30" s="6" customFormat="1" ht="19.5" customHeight="1" x14ac:dyDescent="0.2">
      <c r="C10" s="7" t="s">
        <v>9</v>
      </c>
      <c r="D10" s="56" t="s">
        <v>82</v>
      </c>
      <c r="E10" s="57"/>
      <c r="F10" s="57"/>
      <c r="G10" s="57"/>
      <c r="H10" s="57"/>
      <c r="I10" s="57"/>
      <c r="J10" s="57"/>
      <c r="K10" s="57"/>
      <c r="L10" s="57"/>
      <c r="M10" s="57"/>
      <c r="N10" s="57"/>
      <c r="O10" s="57"/>
      <c r="P10" s="57"/>
      <c r="Q10" s="57"/>
      <c r="R10" s="57"/>
      <c r="S10" s="57"/>
      <c r="T10" s="57"/>
      <c r="U10" s="57"/>
      <c r="V10" s="57"/>
      <c r="W10" s="57"/>
      <c r="X10" s="57"/>
      <c r="Y10" s="57"/>
      <c r="Z10" s="57"/>
      <c r="AA10" s="57"/>
      <c r="AB10" s="57"/>
      <c r="AC10" s="58"/>
    </row>
    <row r="11" spans="1:30" s="6" customFormat="1" ht="27" customHeight="1" x14ac:dyDescent="0.2">
      <c r="C11" s="7" t="s">
        <v>10</v>
      </c>
      <c r="D11" s="56" t="s">
        <v>83</v>
      </c>
      <c r="E11" s="57"/>
      <c r="F11" s="57"/>
      <c r="G11" s="57"/>
      <c r="H11" s="57"/>
      <c r="I11" s="57"/>
      <c r="J11" s="57"/>
      <c r="K11" s="57"/>
      <c r="L11" s="57"/>
      <c r="M11" s="57"/>
      <c r="N11" s="57"/>
      <c r="O11" s="57"/>
      <c r="P11" s="57"/>
      <c r="Q11" s="57"/>
      <c r="R11" s="57"/>
      <c r="S11" s="57"/>
      <c r="T11" s="57"/>
      <c r="U11" s="57"/>
      <c r="V11" s="57"/>
      <c r="W11" s="57"/>
      <c r="X11" s="57"/>
      <c r="Y11" s="57"/>
      <c r="Z11" s="57"/>
      <c r="AA11" s="57"/>
      <c r="AB11" s="57"/>
      <c r="AC11" s="58"/>
    </row>
    <row r="12" spans="1:30" s="6" customFormat="1" ht="45.75" customHeight="1" x14ac:dyDescent="0.2">
      <c r="C12" s="7" t="s">
        <v>23</v>
      </c>
      <c r="D12" s="56" t="s">
        <v>73</v>
      </c>
      <c r="E12" s="57"/>
      <c r="F12" s="57"/>
      <c r="G12" s="57"/>
      <c r="H12" s="57"/>
      <c r="I12" s="57"/>
      <c r="J12" s="57"/>
      <c r="K12" s="57"/>
      <c r="L12" s="57"/>
      <c r="M12" s="57"/>
      <c r="N12" s="57"/>
      <c r="O12" s="57"/>
      <c r="P12" s="57"/>
      <c r="Q12" s="57"/>
      <c r="R12" s="57"/>
      <c r="S12" s="57"/>
      <c r="T12" s="57"/>
      <c r="U12" s="57"/>
      <c r="V12" s="57"/>
      <c r="W12" s="57"/>
      <c r="X12" s="57"/>
      <c r="Y12" s="57"/>
      <c r="Z12" s="57"/>
      <c r="AA12" s="57"/>
      <c r="AB12" s="57"/>
      <c r="AC12" s="58"/>
    </row>
    <row r="13" spans="1:30" ht="16.5" customHeight="1" x14ac:dyDescent="0.2"/>
    <row r="14" spans="1:30" ht="25.5" customHeight="1" x14ac:dyDescent="0.2">
      <c r="A14" s="52" t="s">
        <v>6</v>
      </c>
      <c r="B14" s="59" t="s">
        <v>29</v>
      </c>
      <c r="C14" s="52" t="s">
        <v>1</v>
      </c>
      <c r="D14" s="59" t="s">
        <v>4</v>
      </c>
      <c r="E14" s="59" t="s">
        <v>61</v>
      </c>
      <c r="F14" s="52" t="s">
        <v>62</v>
      </c>
      <c r="G14" s="52"/>
      <c r="H14" s="52"/>
      <c r="I14" s="52"/>
      <c r="J14" s="59" t="s">
        <v>63</v>
      </c>
      <c r="K14" s="59" t="s">
        <v>66</v>
      </c>
      <c r="L14" s="47" t="s">
        <v>64</v>
      </c>
      <c r="M14" s="48"/>
      <c r="N14" s="48"/>
      <c r="O14" s="48"/>
      <c r="P14" s="48"/>
      <c r="Q14" s="48"/>
      <c r="R14" s="48"/>
      <c r="S14" s="48"/>
      <c r="T14" s="48"/>
      <c r="U14" s="48"/>
      <c r="V14" s="48"/>
      <c r="W14" s="48"/>
      <c r="X14" s="48"/>
      <c r="Y14" s="48"/>
      <c r="Z14" s="48"/>
      <c r="AA14" s="62" t="s">
        <v>67</v>
      </c>
      <c r="AB14" s="59" t="s">
        <v>36</v>
      </c>
      <c r="AC14" s="59" t="s">
        <v>35</v>
      </c>
      <c r="AD14" s="49" t="s">
        <v>58</v>
      </c>
    </row>
    <row r="15" spans="1:30" ht="28.5" customHeight="1" x14ac:dyDescent="0.2">
      <c r="A15" s="52"/>
      <c r="B15" s="60"/>
      <c r="C15" s="52"/>
      <c r="D15" s="60"/>
      <c r="E15" s="60"/>
      <c r="F15" s="52" t="s">
        <v>22</v>
      </c>
      <c r="G15" s="52" t="s">
        <v>15</v>
      </c>
      <c r="H15" s="52" t="s">
        <v>16</v>
      </c>
      <c r="I15" s="52" t="s">
        <v>30</v>
      </c>
      <c r="J15" s="60"/>
      <c r="K15" s="60"/>
      <c r="L15" s="47" t="s">
        <v>59</v>
      </c>
      <c r="M15" s="48"/>
      <c r="N15" s="48"/>
      <c r="O15" s="48"/>
      <c r="P15" s="48"/>
      <c r="Q15" s="47" t="s">
        <v>65</v>
      </c>
      <c r="R15" s="48"/>
      <c r="S15" s="48"/>
      <c r="T15" s="48"/>
      <c r="U15" s="48"/>
      <c r="V15" s="52" t="s">
        <v>60</v>
      </c>
      <c r="W15" s="52"/>
      <c r="X15" s="52"/>
      <c r="Y15" s="52"/>
      <c r="Z15" s="52"/>
      <c r="AA15" s="63"/>
      <c r="AB15" s="60"/>
      <c r="AC15" s="60"/>
      <c r="AD15" s="50"/>
    </row>
    <row r="16" spans="1:30" ht="52.5" customHeight="1" x14ac:dyDescent="0.2">
      <c r="A16" s="52"/>
      <c r="B16" s="61"/>
      <c r="C16" s="52"/>
      <c r="D16" s="61"/>
      <c r="E16" s="61"/>
      <c r="F16" s="52"/>
      <c r="G16" s="52"/>
      <c r="H16" s="52"/>
      <c r="I16" s="52"/>
      <c r="J16" s="61"/>
      <c r="K16" s="61"/>
      <c r="L16" s="34" t="s">
        <v>11</v>
      </c>
      <c r="M16" s="34" t="s">
        <v>12</v>
      </c>
      <c r="N16" s="34" t="s">
        <v>13</v>
      </c>
      <c r="O16" s="34" t="s">
        <v>37</v>
      </c>
      <c r="P16" s="34" t="s">
        <v>38</v>
      </c>
      <c r="Q16" s="34" t="s">
        <v>17</v>
      </c>
      <c r="R16" s="34" t="s">
        <v>18</v>
      </c>
      <c r="S16" s="34" t="s">
        <v>26</v>
      </c>
      <c r="T16" s="34" t="s">
        <v>39</v>
      </c>
      <c r="U16" s="34" t="s">
        <v>40</v>
      </c>
      <c r="V16" s="34" t="s">
        <v>19</v>
      </c>
      <c r="W16" s="34" t="s">
        <v>20</v>
      </c>
      <c r="X16" s="34" t="s">
        <v>21</v>
      </c>
      <c r="Y16" s="34" t="s">
        <v>41</v>
      </c>
      <c r="Z16" s="34" t="s">
        <v>42</v>
      </c>
      <c r="AA16" s="64"/>
      <c r="AB16" s="61"/>
      <c r="AC16" s="61"/>
      <c r="AD16" s="51"/>
    </row>
    <row r="17" spans="1:30" s="12" customFormat="1" ht="15.75" customHeight="1" x14ac:dyDescent="0.2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43</v>
      </c>
      <c r="M17" s="8" t="s">
        <v>44</v>
      </c>
      <c r="N17" s="8" t="s">
        <v>45</v>
      </c>
      <c r="O17" s="8" t="s">
        <v>46</v>
      </c>
      <c r="P17" s="8" t="s">
        <v>47</v>
      </c>
      <c r="Q17" s="8" t="s">
        <v>48</v>
      </c>
      <c r="R17" s="8" t="s">
        <v>49</v>
      </c>
      <c r="S17" s="8" t="s">
        <v>50</v>
      </c>
      <c r="T17" s="8" t="s">
        <v>51</v>
      </c>
      <c r="U17" s="8" t="s">
        <v>52</v>
      </c>
      <c r="V17" s="8" t="s">
        <v>53</v>
      </c>
      <c r="W17" s="8" t="s">
        <v>54</v>
      </c>
      <c r="X17" s="8" t="s">
        <v>55</v>
      </c>
      <c r="Y17" s="8" t="s">
        <v>56</v>
      </c>
      <c r="Z17" s="8" t="s">
        <v>57</v>
      </c>
      <c r="AA17" s="11">
        <v>13</v>
      </c>
      <c r="AB17" s="11">
        <v>14</v>
      </c>
      <c r="AC17" s="11">
        <v>15</v>
      </c>
      <c r="AD17" s="11">
        <v>16</v>
      </c>
    </row>
    <row r="18" spans="1:30" ht="34.5" customHeight="1" x14ac:dyDescent="0.2">
      <c r="A18" s="13">
        <v>1</v>
      </c>
      <c r="B18" s="14" t="s">
        <v>85</v>
      </c>
      <c r="C18" s="15" t="s">
        <v>84</v>
      </c>
      <c r="D18" s="20" t="s">
        <v>74</v>
      </c>
      <c r="E18" s="16">
        <v>80</v>
      </c>
      <c r="F18" s="41"/>
      <c r="G18" s="16"/>
      <c r="H18" s="17"/>
      <c r="I18" s="17"/>
      <c r="J18" s="45">
        <v>1.04</v>
      </c>
      <c r="K18" s="16" t="str">
        <f t="shared" ref="K18" si="0">IF(SUM(F18)=0,"",F18*J18)</f>
        <v/>
      </c>
      <c r="L18" s="42">
        <v>2916.67</v>
      </c>
      <c r="M18" s="42">
        <f>3746.4/1.2</f>
        <v>3122</v>
      </c>
      <c r="N18" s="42">
        <v>2366.5</v>
      </c>
      <c r="O18" s="42"/>
      <c r="P18" s="18"/>
      <c r="Q18" s="18"/>
      <c r="R18" s="18"/>
      <c r="S18" s="18"/>
      <c r="T18" s="18"/>
      <c r="U18" s="18"/>
      <c r="V18" s="18"/>
      <c r="W18" s="18"/>
      <c r="X18" s="18"/>
      <c r="Y18" s="18"/>
      <c r="Z18" s="18"/>
      <c r="AA18" s="19">
        <f>COUNTIF(K18:Z18,"&gt;0")</f>
        <v>3</v>
      </c>
      <c r="AB18" s="21">
        <f>CEILING(SUM(K18:Z18)/COUNTIF(K18:Z18,"&gt;0"),0.01)</f>
        <v>2801.73</v>
      </c>
      <c r="AC18" s="21">
        <f>AB18*E18</f>
        <v>224138.4</v>
      </c>
      <c r="AD18" s="40">
        <f>STDEV(K18:Z18)/AB18*100</f>
        <v>13.943042553855678</v>
      </c>
    </row>
    <row r="19" spans="1:30" ht="24" customHeight="1" x14ac:dyDescent="0.2">
      <c r="A19" s="35"/>
      <c r="B19" s="36"/>
      <c r="C19" s="54" t="s">
        <v>5</v>
      </c>
      <c r="D19" s="55"/>
      <c r="E19" s="55"/>
      <c r="F19" s="55"/>
      <c r="G19" s="55"/>
      <c r="H19" s="55"/>
      <c r="I19" s="55"/>
      <c r="J19" s="55"/>
      <c r="K19" s="55"/>
      <c r="L19" s="55"/>
      <c r="M19" s="55"/>
      <c r="N19" s="37"/>
      <c r="O19" s="37"/>
      <c r="P19" s="37"/>
      <c r="Q19" s="37"/>
      <c r="R19" s="37"/>
      <c r="S19" s="37"/>
      <c r="T19" s="37"/>
      <c r="U19" s="37"/>
      <c r="V19" s="37"/>
      <c r="W19" s="37"/>
      <c r="X19" s="37"/>
      <c r="Y19" s="37"/>
      <c r="Z19" s="37"/>
      <c r="AA19" s="37"/>
      <c r="AB19" s="38"/>
      <c r="AC19" s="38">
        <f>SUM(AC18:AC18)</f>
        <v>224138.4</v>
      </c>
      <c r="AD19" s="39"/>
    </row>
    <row r="20" spans="1:30" ht="13.5" customHeight="1" x14ac:dyDescent="0.2">
      <c r="C20" s="22"/>
      <c r="D20" s="22"/>
      <c r="E20" s="22"/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3"/>
    </row>
    <row r="21" spans="1:30" s="24" customFormat="1" ht="13.5" customHeight="1" x14ac:dyDescent="0.2">
      <c r="C21" s="24" t="s">
        <v>8</v>
      </c>
    </row>
    <row r="22" spans="1:30" s="24" customFormat="1" ht="15" customHeight="1" x14ac:dyDescent="0.2">
      <c r="C22" s="25" t="s">
        <v>31</v>
      </c>
    </row>
    <row r="23" spans="1:30" s="24" customFormat="1" ht="15" customHeight="1" x14ac:dyDescent="0.2">
      <c r="C23" s="25" t="s">
        <v>32</v>
      </c>
    </row>
    <row r="24" spans="1:30" s="24" customFormat="1" ht="15" customHeight="1" x14ac:dyDescent="0.2">
      <c r="C24" s="25" t="s">
        <v>33</v>
      </c>
    </row>
    <row r="25" spans="1:30" ht="13.5" customHeight="1" x14ac:dyDescent="0.2">
      <c r="L25" s="26"/>
    </row>
    <row r="26" spans="1:30" s="3" customFormat="1" ht="13.5" customHeight="1" x14ac:dyDescent="0.25">
      <c r="C26" s="27" t="s">
        <v>0</v>
      </c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</row>
    <row r="27" spans="1:30" s="3" customFormat="1" ht="13.5" customHeight="1" x14ac:dyDescent="0.25"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</row>
    <row r="28" spans="1:30" s="3" customFormat="1" ht="13.5" customHeight="1" x14ac:dyDescent="0.25">
      <c r="C28" s="43">
        <v>44918</v>
      </c>
      <c r="D28" s="28"/>
      <c r="E28" s="28"/>
      <c r="F28" s="46" t="s">
        <v>75</v>
      </c>
      <c r="G28" s="46"/>
      <c r="H28" s="46"/>
      <c r="I28" s="46"/>
      <c r="J28" s="46"/>
      <c r="K28" s="29"/>
      <c r="L28" s="46"/>
      <c r="M28" s="46"/>
      <c r="N28" s="46"/>
      <c r="O28" s="32"/>
      <c r="P28" s="32"/>
      <c r="Q28" s="1"/>
      <c r="R28" s="1"/>
      <c r="S28" s="1"/>
      <c r="T28" s="1"/>
      <c r="U28" s="1"/>
      <c r="V28" s="65" t="s">
        <v>76</v>
      </c>
      <c r="W28" s="46"/>
      <c r="X28" s="46"/>
      <c r="Y28" s="46"/>
      <c r="Z28" s="46"/>
      <c r="AA28" s="46"/>
      <c r="AB28" s="46"/>
      <c r="AC28" s="30"/>
    </row>
    <row r="29" spans="1:30" s="3" customFormat="1" ht="13.5" customHeight="1" x14ac:dyDescent="0.25">
      <c r="C29" s="31" t="s">
        <v>2</v>
      </c>
      <c r="D29" s="28"/>
      <c r="E29" s="28"/>
      <c r="F29" s="66" t="s">
        <v>27</v>
      </c>
      <c r="G29" s="66"/>
      <c r="H29" s="66"/>
      <c r="I29" s="66"/>
      <c r="J29" s="66"/>
      <c r="K29" s="1"/>
      <c r="L29" s="67" t="s">
        <v>7</v>
      </c>
      <c r="M29" s="67"/>
      <c r="N29" s="67"/>
      <c r="O29" s="32"/>
      <c r="P29" s="32"/>
      <c r="Q29" s="1"/>
      <c r="R29" s="1"/>
      <c r="S29" s="1"/>
      <c r="T29" s="1"/>
      <c r="U29" s="1"/>
      <c r="V29" s="66"/>
      <c r="W29" s="66"/>
      <c r="X29" s="66"/>
      <c r="Y29" s="66"/>
      <c r="Z29" s="66"/>
      <c r="AA29" s="66"/>
      <c r="AB29" s="66"/>
    </row>
    <row r="30" spans="1:30" ht="13.5" customHeight="1" x14ac:dyDescent="0.2">
      <c r="C30" s="33"/>
    </row>
    <row r="31" spans="1:30" ht="13.5" customHeight="1" x14ac:dyDescent="0.2">
      <c r="C31" s="27" t="s">
        <v>28</v>
      </c>
    </row>
    <row r="32" spans="1:30" ht="13.5" customHeight="1" x14ac:dyDescent="0.2"/>
    <row r="33" spans="3:30" x14ac:dyDescent="0.2">
      <c r="C33" s="44">
        <v>44918</v>
      </c>
      <c r="D33" s="28"/>
      <c r="E33" s="28"/>
      <c r="F33" s="46" t="s">
        <v>77</v>
      </c>
      <c r="G33" s="46"/>
      <c r="H33" s="46"/>
      <c r="I33" s="46"/>
      <c r="J33" s="46"/>
      <c r="K33" s="29"/>
      <c r="L33" s="46"/>
      <c r="M33" s="46"/>
      <c r="N33" s="46"/>
      <c r="O33" s="32"/>
      <c r="P33" s="32"/>
      <c r="V33" s="65" t="s">
        <v>78</v>
      </c>
      <c r="W33" s="46"/>
      <c r="X33" s="46"/>
      <c r="Y33" s="46"/>
      <c r="Z33" s="46"/>
      <c r="AA33" s="46"/>
      <c r="AB33" s="46"/>
    </row>
    <row r="34" spans="3:30" x14ac:dyDescent="0.2">
      <c r="C34" s="31" t="s">
        <v>2</v>
      </c>
      <c r="D34" s="28"/>
      <c r="E34" s="28"/>
      <c r="F34" s="66" t="s">
        <v>27</v>
      </c>
      <c r="G34" s="66"/>
      <c r="H34" s="66"/>
      <c r="I34" s="66"/>
      <c r="J34" s="66"/>
      <c r="L34" s="67" t="s">
        <v>7</v>
      </c>
      <c r="M34" s="67"/>
      <c r="N34" s="67"/>
      <c r="O34" s="32"/>
      <c r="P34" s="32"/>
      <c r="V34" s="66"/>
      <c r="W34" s="66"/>
      <c r="X34" s="66"/>
      <c r="Y34" s="66"/>
      <c r="Z34" s="66"/>
      <c r="AA34" s="66"/>
      <c r="AB34" s="66"/>
    </row>
    <row r="37" spans="3:30" x14ac:dyDescent="0.2">
      <c r="C37" s="27" t="s">
        <v>68</v>
      </c>
    </row>
    <row r="39" spans="3:30" x14ac:dyDescent="0.2">
      <c r="C39" s="46"/>
      <c r="D39" s="46"/>
      <c r="E39" s="46"/>
      <c r="F39" s="46"/>
      <c r="G39" s="46"/>
      <c r="H39" s="46"/>
      <c r="I39" s="46"/>
      <c r="J39" s="46"/>
      <c r="K39" s="46"/>
      <c r="L39" s="46"/>
      <c r="M39" s="46"/>
      <c r="N39" s="46"/>
      <c r="O39" s="46"/>
      <c r="P39" s="46"/>
      <c r="Q39" s="46"/>
      <c r="R39" s="46"/>
      <c r="S39" s="46"/>
      <c r="T39" s="46"/>
      <c r="U39" s="46"/>
      <c r="V39" s="46"/>
      <c r="W39" s="46"/>
      <c r="X39" s="46"/>
      <c r="Y39" s="46"/>
      <c r="Z39" s="46"/>
      <c r="AA39" s="46"/>
      <c r="AB39" s="46"/>
      <c r="AC39" s="46"/>
      <c r="AD39" s="46"/>
    </row>
  </sheetData>
  <sheetProtection formatCells="0" formatColumns="0" formatRows="0" insertHyperlinks="0" sort="0" autoFilter="0"/>
  <protectedRanges>
    <protectedRange sqref="L16:Z17" name="Диапазон7"/>
    <protectedRange sqref="D6:AC7" name="Диапазон1"/>
    <protectedRange sqref="D10:AC12" name="Диапазон2"/>
    <protectedRange sqref="A18:C18 E18" name="Диапазон3"/>
    <protectedRange sqref="P18:Z18" name="Диапазон4"/>
    <protectedRange sqref="C28 F28 L28 L33 F33 C33" name="Диапазон5"/>
    <protectedRange sqref="D22:AC24" name="Диапазон6"/>
    <protectedRange sqref="V1" name="Диапазон8_1"/>
    <protectedRange sqref="C22:C24" name="Диапазон6_1"/>
    <protectedRange sqref="L18:O18" name="Диапазон4_1"/>
    <protectedRange sqref="D18" name="Диапазон3_2"/>
    <protectedRange sqref="G18:I18" name="Диапазон3_4"/>
    <protectedRange sqref="F18" name="Диапазон3_3_1"/>
  </protectedRanges>
  <mergeCells count="42">
    <mergeCell ref="B14:B16"/>
    <mergeCell ref="F14:I14"/>
    <mergeCell ref="I15:I16"/>
    <mergeCell ref="L33:N33"/>
    <mergeCell ref="L34:N34"/>
    <mergeCell ref="F33:J33"/>
    <mergeCell ref="F34:J34"/>
    <mergeCell ref="J14:J16"/>
    <mergeCell ref="F15:F16"/>
    <mergeCell ref="V33:AB33"/>
    <mergeCell ref="V34:AB34"/>
    <mergeCell ref="L28:N28"/>
    <mergeCell ref="L29:N29"/>
    <mergeCell ref="F28:J28"/>
    <mergeCell ref="F29:J29"/>
    <mergeCell ref="V28:AB28"/>
    <mergeCell ref="V29:AB29"/>
    <mergeCell ref="AA14:AA16"/>
    <mergeCell ref="L14:Z14"/>
    <mergeCell ref="V15:Z15"/>
    <mergeCell ref="D9:AC9"/>
    <mergeCell ref="Q15:U15"/>
    <mergeCell ref="AC14:AC16"/>
    <mergeCell ref="AB14:AB16"/>
    <mergeCell ref="D14:D16"/>
    <mergeCell ref="E14:E16"/>
    <mergeCell ref="C39:AD39"/>
    <mergeCell ref="L15:P15"/>
    <mergeCell ref="AD14:AD16"/>
    <mergeCell ref="A14:A16"/>
    <mergeCell ref="C4:AC4"/>
    <mergeCell ref="C19:M19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</mergeCells>
  <phoneticPr fontId="0" type="noConversion"/>
  <dataValidations count="1">
    <dataValidation type="list" allowBlank="1" showInputMessage="1" showErrorMessage="1" sqref="D7:AC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83" fitToHeight="0" orientation="landscape" r:id="rId1"/>
  <headerFooter alignWithMargins="0"/>
  <drawing r:id="rId2"/>
  <legacyDrawing r:id="rId3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6AF8438D-BD55-4CDC-A9D4-DB739AB179CA}">
  <ds:schemaRefs>
    <ds:schemaRef ds:uri="http://schemas.microsoft.com/office/2006/metadata/properties"/>
    <ds:schemaRef ds:uri="http://purl.org/dc/elements/1.1/"/>
    <ds:schemaRef ds:uri="http://purl.org/dc/dcmitype/"/>
    <ds:schemaRef ds:uri="http://purl.org/dc/terms/"/>
    <ds:schemaRef ds:uri="http://schemas.openxmlformats.org/package/2006/metadata/core-properties"/>
    <ds:schemaRef ds:uri="http://www.w3.org/XML/1998/namespace"/>
    <ds:schemaRef ds:uri="http://schemas.microsoft.com/office/infopath/2007/PartnerControls"/>
    <ds:schemaRef ds:uri="http://schemas.microsoft.com/office/2006/documentManagement/types"/>
  </ds:schemaRefs>
</ds:datastoreItem>
</file>

<file path=customXml/itemProps2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Шляхова Инна Игоревна</cp:lastModifiedBy>
  <cp:lastPrinted>2019-10-25T15:15:52Z</cp:lastPrinted>
  <dcterms:created xsi:type="dcterms:W3CDTF">1996-10-08T23:32:33Z</dcterms:created>
  <dcterms:modified xsi:type="dcterms:W3CDTF">2022-12-29T05:34:55Z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